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O~1\AppData\Local\Temp\Rar$DIa0.304\"/>
    </mc:Choice>
  </mc:AlternateContent>
  <bookViews>
    <workbookView xWindow="240" yWindow="330" windowWidth="20115" windowHeight="71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41" i="1" l="1"/>
  <c r="F50" i="1"/>
  <c r="E50" i="1"/>
  <c r="D50" i="1"/>
  <c r="C50" i="1" s="1"/>
  <c r="C47" i="1"/>
  <c r="C48" i="1"/>
  <c r="C10" i="1" l="1"/>
  <c r="C9" i="1"/>
  <c r="E39" i="1"/>
  <c r="F39" i="1"/>
  <c r="D39" i="1"/>
  <c r="C39" i="1" s="1"/>
  <c r="E11" i="1" l="1"/>
  <c r="D11" i="1"/>
  <c r="C46" i="1" l="1"/>
  <c r="C38" i="1" l="1"/>
  <c r="C37" i="1" l="1"/>
  <c r="C36" i="1"/>
  <c r="C34" i="1" l="1"/>
  <c r="A14" i="1" l="1"/>
  <c r="A15" i="1" s="1"/>
  <c r="A16" i="1" s="1"/>
  <c r="A17" i="1" s="1"/>
  <c r="C19" i="1" l="1"/>
  <c r="C24" i="1"/>
  <c r="C49" i="1"/>
  <c r="C45" i="1"/>
  <c r="C42" i="1"/>
  <c r="C35" i="1"/>
  <c r="C33" i="1"/>
  <c r="C32" i="1"/>
  <c r="C31" i="1"/>
  <c r="C30" i="1"/>
  <c r="C29" i="1"/>
  <c r="C28" i="1"/>
  <c r="C27" i="1"/>
  <c r="C26" i="1"/>
  <c r="C25" i="1"/>
  <c r="C23" i="1"/>
  <c r="C22" i="1"/>
  <c r="C21" i="1"/>
  <c r="C20" i="1"/>
  <c r="C18" i="1"/>
  <c r="C17" i="1"/>
  <c r="C16" i="1"/>
  <c r="C15" i="1"/>
  <c r="C14" i="1"/>
  <c r="C13" i="1"/>
  <c r="C44" i="1" l="1"/>
  <c r="C43" i="1" l="1"/>
  <c r="F11" i="1"/>
  <c r="F51" i="1" s="1"/>
  <c r="E51" i="1" l="1"/>
  <c r="C11" i="1"/>
  <c r="D51" i="1"/>
  <c r="C51" i="1" s="1"/>
</calcChain>
</file>

<file path=xl/sharedStrings.xml><?xml version="1.0" encoding="utf-8"?>
<sst xmlns="http://schemas.openxmlformats.org/spreadsheetml/2006/main" count="105" uniqueCount="94">
  <si>
    <t>Наименование мероприятий муниципальной программы</t>
  </si>
  <si>
    <t>№ п/п</t>
  </si>
  <si>
    <t>Федеральный бюджет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</si>
  <si>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</si>
  <si>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Итого  Федеральный бюджет</t>
  </si>
  <si>
    <t>Финансово-экономическое обоснование муниципальной программы.</t>
  </si>
  <si>
    <t>Областной бюджет</t>
  </si>
  <si>
    <t xml:space="preserve"> Выплата компенсации расходов на  оплату  ЖКУ отдельным категориям граждан.</t>
  </si>
  <si>
    <t>Итого  Областной бюджет</t>
  </si>
  <si>
    <t>Организация и осуществление деятельности по опеке и попечительству</t>
  </si>
  <si>
    <t>Расходы на обеспечение деятельности по предоставлению субсидий гражданам, имеющим право на их получение в соответствии с жилищным законодательством.</t>
  </si>
  <si>
    <t xml:space="preserve">Организация работы Управления социальной защиты населения </t>
  </si>
  <si>
    <t>Ежемесячная надбавка к пенсии гражданам, удостоенным звания "Почетный гражданин Усть-Катавского городского округа" (11 человек х 4200,00 руб/мес + услуги почты + услуги банка) х 12 месяцев</t>
  </si>
  <si>
    <t xml:space="preserve">Выплата единовременного социального пособия отдельным категориям граждан за счет средств местного бюджета,   в том числе: малоимущим гражданам, гражданам , попавшим в трудную жизненную ситуацию (пожар, стихийное бедствие и т.д.)  </t>
  </si>
  <si>
    <t>Ежемесячная  денежная   выплата   ветеранам  труда Российской Федерации.</t>
  </si>
  <si>
    <t>Ежемесячная денежная выплата жертвам  политических репрессий.</t>
  </si>
  <si>
    <t>Ежемесячная денежная выплата ветеранам труда Челябинской области.</t>
  </si>
  <si>
    <t>Выплата компенсации расходов на оплату жилья и коммунальных услуг в соответствии с Законом Челябинской области "О дополнительных мерах социальной защиты ветеранов в Челябинской области"</t>
  </si>
  <si>
    <t>Компенсация расходов на уплату взноса на капитальный ремонт общего имущества в многовартирном доме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</si>
  <si>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</si>
  <si>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Пособие на ребёнка</t>
  </si>
  <si>
    <t>Выплата областного единовременного пособия при рождении ребёнка</t>
  </si>
  <si>
    <t>Содержание ребенка в семье опекуна и приемной семье, а также вознаграждение, причитающееся приемному родителю в соответствии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</si>
  <si>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Ежемесячная денежная выплата на оплату жилья и коммунальных услуг  многодетной семье</t>
  </si>
  <si>
    <t>Социальное обслуживание граждан,  в том числе</t>
  </si>
  <si>
    <t>Предоставление гражданам субсидий на оплату   жилого помещения и коммунальных услуг.</t>
  </si>
  <si>
    <t>Осуществление мер социальной поддержки граждан, работающих и проживающих в сельских населённых пунктах и рабочих посёлках Челябинской области</t>
  </si>
  <si>
    <t>Возмещение стоимости услуг  по погребению и выплата  социального пособия на погребение</t>
  </si>
  <si>
    <t>Ежемесячная денежная выплата в соответствии с Законом ЧО "О дополнительных мерах соц.поддержки детей погибших участников ВОВ и приравненных к ним лиц"</t>
  </si>
  <si>
    <t>Назначение государственной социальной помощи отдельным категориям граждан, в том числе на основании социального контракта</t>
  </si>
  <si>
    <t>Местный бюджет</t>
  </si>
  <si>
    <t xml:space="preserve"> Мероприятия в установленной сфере деятельности</t>
  </si>
  <si>
    <t>Итого Местный бюджет</t>
  </si>
  <si>
    <t>Итого по программе</t>
  </si>
  <si>
    <t>1.</t>
  </si>
  <si>
    <t>2.</t>
  </si>
  <si>
    <t>3.</t>
  </si>
  <si>
    <t>4.</t>
  </si>
  <si>
    <t>5.</t>
  </si>
  <si>
    <t>6.</t>
  </si>
  <si>
    <t>Объемы финансирование (тыс. руб)</t>
  </si>
  <si>
    <t>Обоснование</t>
  </si>
  <si>
    <t>Всего</t>
  </si>
  <si>
    <t>1. Закон Челябинской области от 28 октября 2004г. №282-ЗО «О мерах социальной поддержки жертв политических репрессий в Челябинской области"
2. Постановление Правительства Челябинской области от 20 марта 2013 г. N 109-П "Об Административном регламенте по предоставлению государственной услуги "Ежемесячная денежная выплата отдельным категориям ветеранов, жертвам политических репрессий и ветеранам труда Челябинской области"</t>
  </si>
  <si>
    <t>ЗАКОН  ЧЕЛЯБИНСКОЙ ОБЛАСТИ  от 24 августа 2016 года N 396-ЗО
О дополнительных мерах социальной поддержки детей погибших участников
Великой Отечественной войны и приравненных к ним лиц</t>
  </si>
  <si>
    <t>1. Закон Челябинской области   от 18 декабря 2014 г. N 88-ЗО  "О компенсации расходов на оплату жилых помещений, отопления, освещения и услуг по обращению с твердыми коммунальными отходами отдельным категориям граждан, работающих и проживающих в сельских населенных пунктах и рабочих поселках (поселках городского типа) Челябинской области"
2. Закон Челябинской области   от 18 декабря 2014 г. N 89-ЗО  "О возмещении расходов на оплату жилых помещений, отопления, освещения и услуг по обращению с твердыми коммунальными отходами руководителям областных государственных и муниципальных образовательных организаций и их заместителям, руководителям структурных подразделений областных государственных и муниципальных образовательных организаций и их заместителям, педагогическим работникам областных государственных и муниципальных образовательных организаций, проживающим и работающим в сельских населенных пунктах, рабочих поселках (поселках городского типа) Челябинской области"</t>
  </si>
  <si>
    <t>Постановление Правительства РФ от 14 декабря 2005 г. N 761  "О предоставлении субсидий на оплату жилого помещения и коммунальных услуг"</t>
  </si>
  <si>
    <t>Закон Челябинской области от 30 ноября 2004 г. N 327-ЗО   "О мерах социальной поддержки ветеранов в Челябинской области"</t>
  </si>
  <si>
    <t>Закон Челябинской области  от 29 ноября 2007 г. N 220-ЗО 
 "О звании "Ветеран труда Челябинской области"</t>
  </si>
  <si>
    <t>Закон Челябинской области   от 14 февраля 1996 г. N 16-ОЗ  "О дополнительных мерах социальной поддержки отдельных категорий граждан в Челябинской области"</t>
  </si>
  <si>
    <t>Реализация переданных полномочий по приему, регистрации заявлений и документов, необходимых для представления областного материнского (семейного) капитала, принятию решения о предоставлении семьям, имеющим детей, областного материнского капитала</t>
  </si>
  <si>
    <t>Закон Челябинской области от 25 октября 2007 г. N 212-ЗО  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</si>
  <si>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Закон Челябинской области от 28 октября 2004 г. N 299-ЗО "О пособии на ребенка"</t>
  </si>
  <si>
    <t xml:space="preserve">     1. Закон Челябинской области от 25 октября 2007 г. N 212-ЗО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
    2. Закон Челябинской области   от 22 декабря 2005 г. N 442-ЗО  "О наделении органов местного самоуправления государственными полномочиями по социальной поддержке детей-сирот и детей, оставшихся без попечения родителей"</t>
  </si>
  <si>
    <t>Закон Челябинской области от 31 марта 2010 г. N 548-ЗО "О статусе и дополнительных мерах социальной поддержки многодетной семьи   в Челябинской области"</t>
  </si>
  <si>
    <t>Закон Челябинской области от 2 июля 2020 года № 187-ЗО "О государственной социальной помощи в Челябинской области"</t>
  </si>
  <si>
    <t xml:space="preserve">    1. Закон Челябинской области от 27 октября 2005 г. N 417-ЗО "Об областном единовременном пособии при рождении ребенка"
   2. Постановление Правительства Челябинской области от 16 ноября 2011 г. N 424-П "Об Административном регламенте предоставления государственной услуги "Назначение и выплата областного единовременного пособия при рождении ребенка" (с изменениями и дополнениями)</t>
  </si>
  <si>
    <t xml:space="preserve">  1. Закон Челябинской области от 15 декабря 2011 г. N 251-ЗО     "О дополнительных мерах социальной поддержки семей, имеющих детей, в Челябинской области"
    2. Постановление Правительства Челябинской области  от 26 июня 2013 г. N 108-П   "Об Административном регламенте предоставления государственной услуги "Распоряжение средствами (частью средств) областного материнского (семейного) капитала"</t>
  </si>
  <si>
    <t xml:space="preserve">   1. Федеральный закон от 12.01.1996 N 8-ФЗ  "О погребении и похоронном деле"
   2. Постановление Правительства Челябинской области от 20 июня 2012 г. N 333-П "Об Административном регламенте предоставления государственной услуги "Назначение и выплата социального пособия на погребение, возмещение стоимости услуг по погребению" и внесении изменения в постановление Правительства Челябинской области от 18.12.2008 г. N 410-П" </t>
  </si>
  <si>
    <t>Федеральный закон от 20 июля 2012 г. N 125-ФЗ    "О донорстве крови и ее компонентов"</t>
  </si>
  <si>
    <t>Х</t>
  </si>
  <si>
    <t xml:space="preserve">Закон Челябинской области об областном бюджете на текущий финансовый  год и на плановый период </t>
  </si>
  <si>
    <t>Постановление Правительства Челябинской области от 20 июля 2011 г. N 230-П  "О Положении о порядке назначения отдельным категориям граждан компенсации расходов на оплату жилых помещений и коммунальных услуг, рассчитанной на основании фактических начислений на оплату жилых помещений и коммунальных услуг, в Челябинской области"</t>
  </si>
  <si>
    <t xml:space="preserve">    1. Федеральный закон от 28 декабря 2013 г. N 442-ФЗ  "Об основах социального обслуживания граждан в Российской Федерации"
  2. Закон Челябинской области от 23 октября 2014 г. N 36-ЗО   "Об организации социального обслуживания граждан в Челябинской области"</t>
  </si>
  <si>
    <t>Расчеты произведены на основании сметы расходов на мероприятия  и фактических расходов прошлого периода</t>
  </si>
  <si>
    <t xml:space="preserve">Обеспечение деятельности органов местного самоуправления 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</si>
  <si>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</t>
  </si>
  <si>
    <t>Адресная субсидия гражданам всвязи с ростом платы за коммунальные услуги</t>
  </si>
  <si>
    <t>Закон Челябинской области от 30 июня 2016 г. N 374-ЗО "О предоставлении гражданам адресной субсидии в связи с ростом платы за коммунальные услуги"</t>
  </si>
  <si>
    <t>Закон Челябинской области от 29 июня 2022 г. N 623-ЗО "О дополнительных мерах социальной поддержки отдельных категорий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Украины"</t>
  </si>
  <si>
    <t>7.</t>
  </si>
  <si>
    <t>Назначение многодетным семьям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</si>
  <si>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Закон Чеоябинской области от 31.03.2010г №548-ЗО "О статусе и дополнительных мерах социальной поддержки многодетной семьи в Челябинской области"</t>
  </si>
  <si>
    <t>Единовременная денежная выплата одному из членов семьи погибшего (умершего) военнослужащего, принимавшего участие в СВО</t>
  </si>
  <si>
    <t>2026 год</t>
  </si>
  <si>
    <t>2027 год</t>
  </si>
  <si>
    <t>2028 год</t>
  </si>
  <si>
    <t>Назначение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организациях.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</si>
  <si>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</si>
  <si>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финда по договорам найма специализированных жилых помещений</t>
  </si>
  <si>
    <t>Решение Собрания депутатов Усть-Катавского городского округа Челябинской области   "О бюджете Усть-Катавского городского округа на текущий финансовый год и плановый период», Соглашение  с Министерством социальных отношений Челябинской области №75755000-1-2024-022 от 27.12.2024г.</t>
  </si>
  <si>
    <t xml:space="preserve">       Решение Собрания депутатов Усть-Катавского городского округа Челябинской области   "О бюджете Усть-Катавского городского округа на текущий финансовый год и плановый период»,                                            Решение Собрания депутатов Усть-Катавского городского округа Челябинской области №2 от 24.01.2024г "Об утверждении Положения об оплате труда муниципальных служащих, выборных должностных лиц, депутатов, осуществляющих свои полномочия на постоянной основе, иных лиц, замещающих муниципальные должности Усть-Катавского городского округа" </t>
  </si>
  <si>
    <t>Постановление администрации Усть-Катавского городского округа от 16.03.2021г.  № 373 "Об утверждении Положения об оказании единовременного социального пособия из средств бюджета Усть-Катавского городского округав рамках муниципальной программы "Социальная поддержка и обслужтвание граждан Усть-Катавского городского округа ",                                                                         Постановление администрации Усть-Катавского городского округа от 31.072024 №1487 «Об утверждении Порядка выплаты единовременного социального пособия гражданам, находящимся в трудной жизненной ситуации за счет средств бюджета Усть-Катавского городского округа в рамках муниципальной программы «Социальная поддержка и обслуживание граждан Усть-Катавского городского округа»</t>
  </si>
  <si>
    <t xml:space="preserve">Пенсии за выслугу лет муниципальным служащим  и лицам замещавшим муниципальные должности Усть-Катавского городского округа.
</t>
  </si>
  <si>
    <t>Единовременная денежная выплата гражданам, заключившим контракт с Министерством обороны Российской Федерации о прохождении военной службы в Вооруженных силах Российской Федерации для участия в специальной военной операции на территориях Донецкой Народной Республики, Луганской Народной Республике, Запорожской, Херсонской областей.</t>
  </si>
  <si>
    <t>Единовременная социальная выплата медицинским работникам государственных учреждений здравоохранения, расположенных на территории Усть-Катавского городского округа</t>
  </si>
  <si>
    <t>8.</t>
  </si>
  <si>
    <t>9.</t>
  </si>
  <si>
    <t>1.  Федеральный закон от 2 марта 2007 г. N 25-ФЗ   "О муниципальной службе в Российской Федерации"
    2. Решение Собрания депутатов Усть-Катавского городского округа Челябинской области от 09.09.2011 №165   "Об утверждении Положения о назначении   и выплате пенсии за выслугу лет муниципальным служащим Усть-Катавского городского округа"                                                                             
                                                                                                                           35человек</t>
  </si>
  <si>
    <t>Решение Собрания депутатов Усть-Катавского городского округа Челябинской области 07.09.2007 №109  "Об утверждении Положения о присвоении звания «Почетный гражданин Усть-Катавского городского округа»,                                                                                                           Решение Собрания депутатов Усть-Катавского городского округа Челябинской области 26.02.2025г №25  "Об утверждении Положения о присвоении звания «Почетный гражданин Усть-Катавского городского округа»                                                                                                                    11 человек</t>
  </si>
  <si>
    <t xml:space="preserve"> Решение Собрания депутатов Усть-Катавского городского округа от 24.07.2024г. №97 " О дополнительной мере социальной поддержки гражданам, заключившим контракт с Министерством обороны Российской Федерации о прохождении военной службы в Вооруженных силах Российской Федерации для участия в специальной военной операции на территориях Донецкой Народной Республики, Луганской Народной Республике, Запорожской, Херсонской областей."                                      Решение Собрания депутатов Усть-Катавского городского округа Челябинской области  №12 от 29.01.2025 года " О внесении изменений в решение Собрания депутатов Усть-Катавского городского округа от 24.07.2024г. №97 " О дополнительной мере социальной поддержки гражданам, заключившим контракт с Министерством обороны Российской Федерации о прохождении военной службы в Вооруженных силах Российской Федерации для участия в специальной военной операции на территориях Донецкой Народной Республики, Луганской Народной Республике, Запорожской, Херсонской областей."                                                                                                                                                                                                                                                                                                                                      56 человек х 200 000,00 рублей </t>
  </si>
  <si>
    <t xml:space="preserve"> Решение Собрания депутатов Усть-Катавского городского округа Челябинской области №136 от 26.10.2022г "Об установлении дополнительной меры социальной поддержки членам семьи военнослужащего, погибшего (умершего) при исполнении обязанностей военной службы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Украины",
 Постановление администрации Усть-Катавского городского округа от 31.10.2022г.  № 1416 "Об утверждении Порядка предоставления единовременной денежной выплаты членам семьи военнослужащего, погибшего (умершего) при исполнении обязанностей военной службы в специальной военной операции на территориях Народной Республики, Луганской Народной Республики, Запорожской области, Херсонской области и Украины"                                                                                                          36 человек х 25 000,00 рублей</t>
  </si>
  <si>
    <t>Решение Собрания депутатов Усть-Катавского городского округа Челябинской области  №26 от 26.02.2025 года " Об утверждении Положения о предоставлении единовременной социальной выплаты медицинским работникам государственных учреждений здравоохраения, расположенных на территории Усть-Катавского городского округа".                                                                                                                        1 врач - 1 000 000,00 рублей, 1 фельдшер - 500 000,00рублей</t>
  </si>
  <si>
    <t xml:space="preserve">ПРИЛОЖЕНИЕ №  7  к муниципальной программе
«Социальная поддержка  и обслуживание граждан в Усть-Катавском городском округе на 2026-2028 годы», утверждённой Постановлением администрации Усть-Катавского городского округа от 22.09.2025 г. № 1245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</si>
</sst>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\ _₽"/>
    <numFmt numFmtId="166" formatCode="?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left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/>
    </xf>
    <xf numFmtId="49" fontId="6" fillId="0" borderId="8" xfId="0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6" fontId="6" fillId="2" borderId="9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zoomScale="75" zoomScaleNormal="75" workbookViewId="0">
      <selection activeCell="E1" sqref="E1:G1"/>
    </sheetView>
  </sheetViews>
  <sheetFormatPr defaultRowHeight="15" x14ac:dyDescent="0.25"/>
  <cols>
    <col min="1" max="1" width="7.7109375" customWidth="1"/>
    <col min="2" max="2" width="56.140625" customWidth="1"/>
    <col min="3" max="3" width="14.85546875" style="6" customWidth="1"/>
    <col min="4" max="4" width="12.85546875" customWidth="1"/>
    <col min="5" max="5" width="13" customWidth="1"/>
    <col min="6" max="6" width="13.5703125" customWidth="1"/>
    <col min="7" max="7" width="74.42578125" customWidth="1"/>
  </cols>
  <sheetData>
    <row r="1" spans="1:7" ht="79.5" customHeight="1" x14ac:dyDescent="0.25">
      <c r="A1" s="14"/>
      <c r="B1" s="14"/>
      <c r="C1" s="14"/>
      <c r="D1" s="14"/>
      <c r="E1" s="44" t="s">
        <v>93</v>
      </c>
      <c r="F1" s="44"/>
      <c r="G1" s="44"/>
    </row>
    <row r="2" spans="1:7" ht="15.75" x14ac:dyDescent="0.25">
      <c r="A2" s="2"/>
      <c r="B2" s="2"/>
      <c r="C2" s="2"/>
      <c r="D2" s="2"/>
      <c r="E2" s="2"/>
      <c r="F2" s="2"/>
      <c r="G2" s="2"/>
    </row>
    <row r="3" spans="1:7" ht="15.75" x14ac:dyDescent="0.25">
      <c r="A3" s="2"/>
      <c r="B3" s="53" t="s">
        <v>5</v>
      </c>
      <c r="C3" s="53"/>
      <c r="D3" s="53"/>
      <c r="E3" s="53"/>
      <c r="F3" s="53"/>
      <c r="G3" s="53"/>
    </row>
    <row r="4" spans="1:7" ht="15.75" x14ac:dyDescent="0.25">
      <c r="A4" s="2"/>
      <c r="B4" s="2"/>
      <c r="C4" s="2"/>
      <c r="D4" s="2"/>
      <c r="E4" s="2"/>
      <c r="F4" s="2"/>
      <c r="G4" s="2"/>
    </row>
    <row r="5" spans="1:7" ht="35.25" customHeight="1" x14ac:dyDescent="0.25">
      <c r="A5" s="49" t="s">
        <v>1</v>
      </c>
      <c r="B5" s="51" t="s">
        <v>0</v>
      </c>
      <c r="C5" s="54" t="s">
        <v>40</v>
      </c>
      <c r="D5" s="55"/>
      <c r="E5" s="55"/>
      <c r="F5" s="56"/>
      <c r="G5" s="49" t="s">
        <v>41</v>
      </c>
    </row>
    <row r="6" spans="1:7" ht="15.75" x14ac:dyDescent="0.25">
      <c r="A6" s="50"/>
      <c r="B6" s="52"/>
      <c r="C6" s="13" t="s">
        <v>42</v>
      </c>
      <c r="D6" s="3" t="s">
        <v>74</v>
      </c>
      <c r="E6" s="3" t="s">
        <v>75</v>
      </c>
      <c r="F6" s="3" t="s">
        <v>76</v>
      </c>
      <c r="G6" s="50"/>
    </row>
    <row r="7" spans="1:7" s="1" customFormat="1" ht="11.25" customHeight="1" x14ac:dyDescent="0.25">
      <c r="A7" s="12">
        <v>1</v>
      </c>
      <c r="B7" s="13">
        <v>2</v>
      </c>
      <c r="C7" s="13"/>
      <c r="D7" s="3">
        <v>3</v>
      </c>
      <c r="E7" s="3">
        <v>4</v>
      </c>
      <c r="F7" s="3">
        <v>5</v>
      </c>
      <c r="G7" s="12">
        <v>6</v>
      </c>
    </row>
    <row r="8" spans="1:7" s="1" customFormat="1" ht="20.25" customHeight="1" x14ac:dyDescent="0.25">
      <c r="A8" s="45" t="s">
        <v>2</v>
      </c>
      <c r="B8" s="46"/>
      <c r="C8" s="46"/>
      <c r="D8" s="46"/>
      <c r="E8" s="46"/>
      <c r="F8" s="46"/>
      <c r="G8" s="47"/>
    </row>
    <row r="9" spans="1:7" ht="63" x14ac:dyDescent="0.25">
      <c r="A9" s="3" t="s">
        <v>34</v>
      </c>
      <c r="B9" s="15" t="s">
        <v>3</v>
      </c>
      <c r="C9" s="40">
        <f>D9+E9+F9</f>
        <v>8524.43</v>
      </c>
      <c r="D9" s="16">
        <v>2767.67</v>
      </c>
      <c r="E9" s="16">
        <v>2878.38</v>
      </c>
      <c r="F9" s="16">
        <v>2878.38</v>
      </c>
      <c r="G9" s="17" t="s">
        <v>59</v>
      </c>
    </row>
    <row r="10" spans="1:7" ht="104.25" customHeight="1" x14ac:dyDescent="0.25">
      <c r="A10" s="3" t="s">
        <v>35</v>
      </c>
      <c r="B10" s="15" t="s">
        <v>7</v>
      </c>
      <c r="C10" s="40">
        <f>SUM(D10:F10)</f>
        <v>21669.9</v>
      </c>
      <c r="D10" s="16">
        <v>7223.3</v>
      </c>
      <c r="E10" s="16">
        <v>7223.3</v>
      </c>
      <c r="F10" s="16">
        <v>7223.3</v>
      </c>
      <c r="G10" s="15" t="s">
        <v>62</v>
      </c>
    </row>
    <row r="11" spans="1:7" ht="28.5" customHeight="1" x14ac:dyDescent="0.25">
      <c r="A11" s="4"/>
      <c r="B11" s="11" t="s">
        <v>4</v>
      </c>
      <c r="C11" s="10">
        <f>D11+E11+F11</f>
        <v>30194.33</v>
      </c>
      <c r="D11" s="10">
        <f>D9+D10</f>
        <v>9990.9700000000012</v>
      </c>
      <c r="E11" s="10">
        <f>E9+E10</f>
        <v>10101.68</v>
      </c>
      <c r="F11" s="10">
        <f>F9+F10</f>
        <v>10101.68</v>
      </c>
      <c r="G11" s="9" t="s">
        <v>60</v>
      </c>
    </row>
    <row r="12" spans="1:7" ht="19.5" customHeight="1" x14ac:dyDescent="0.25">
      <c r="A12" s="48" t="s">
        <v>6</v>
      </c>
      <c r="B12" s="48"/>
      <c r="C12" s="48"/>
      <c r="D12" s="48"/>
      <c r="E12" s="48"/>
      <c r="F12" s="48"/>
      <c r="G12" s="48"/>
    </row>
    <row r="13" spans="1:7" s="5" customFormat="1" ht="44.25" customHeight="1" x14ac:dyDescent="0.25">
      <c r="A13" s="3">
        <v>1</v>
      </c>
      <c r="B13" s="18" t="s">
        <v>11</v>
      </c>
      <c r="C13" s="41">
        <f t="shared" ref="C13:C35" si="0">SUM(D13:F13)</f>
        <v>34851</v>
      </c>
      <c r="D13" s="19">
        <v>11617</v>
      </c>
      <c r="E13" s="19">
        <v>11617</v>
      </c>
      <c r="F13" s="19">
        <v>11617</v>
      </c>
      <c r="G13" s="17" t="s">
        <v>61</v>
      </c>
    </row>
    <row r="14" spans="1:7" s="5" customFormat="1" ht="39.75" customHeight="1" x14ac:dyDescent="0.25">
      <c r="A14" s="3">
        <f>A13+1</f>
        <v>2</v>
      </c>
      <c r="B14" s="20" t="s">
        <v>14</v>
      </c>
      <c r="C14" s="29">
        <f t="shared" si="0"/>
        <v>85883.46</v>
      </c>
      <c r="D14" s="21">
        <v>27884.240000000002</v>
      </c>
      <c r="E14" s="21">
        <v>28999.61</v>
      </c>
      <c r="F14" s="21">
        <v>28999.61</v>
      </c>
      <c r="G14" s="17" t="s">
        <v>47</v>
      </c>
    </row>
    <row r="15" spans="1:7" s="5" customFormat="1" ht="135" customHeight="1" x14ac:dyDescent="0.25">
      <c r="A15" s="3">
        <f t="shared" ref="A15:A17" si="1">A14+1</f>
        <v>3</v>
      </c>
      <c r="B15" s="20" t="s">
        <v>15</v>
      </c>
      <c r="C15" s="29">
        <f t="shared" si="0"/>
        <v>1658.8000000000002</v>
      </c>
      <c r="D15" s="21">
        <v>540.5</v>
      </c>
      <c r="E15" s="21">
        <v>559.15</v>
      </c>
      <c r="F15" s="21">
        <v>559.15</v>
      </c>
      <c r="G15" s="15" t="s">
        <v>43</v>
      </c>
    </row>
    <row r="16" spans="1:7" s="5" customFormat="1" ht="38.25" customHeight="1" x14ac:dyDescent="0.25">
      <c r="A16" s="3">
        <f t="shared" si="1"/>
        <v>4</v>
      </c>
      <c r="B16" s="20" t="s">
        <v>16</v>
      </c>
      <c r="C16" s="29">
        <f t="shared" si="0"/>
        <v>59511.28</v>
      </c>
      <c r="D16" s="21">
        <v>19321.84</v>
      </c>
      <c r="E16" s="21">
        <v>20094.72</v>
      </c>
      <c r="F16" s="21">
        <v>20094.72</v>
      </c>
      <c r="G16" s="22" t="s">
        <v>48</v>
      </c>
    </row>
    <row r="17" spans="1:7" s="5" customFormat="1" ht="80.25" customHeight="1" thickBot="1" x14ac:dyDescent="0.3">
      <c r="A17" s="3">
        <f t="shared" si="1"/>
        <v>5</v>
      </c>
      <c r="B17" s="23" t="s">
        <v>17</v>
      </c>
      <c r="C17" s="42">
        <f t="shared" si="0"/>
        <v>158.03</v>
      </c>
      <c r="D17" s="24">
        <v>51.31</v>
      </c>
      <c r="E17" s="24">
        <v>53.36</v>
      </c>
      <c r="F17" s="24">
        <v>53.36</v>
      </c>
      <c r="G17" s="9" t="s">
        <v>49</v>
      </c>
    </row>
    <row r="18" spans="1:7" s="5" customFormat="1" ht="66.75" customHeight="1" x14ac:dyDescent="0.25">
      <c r="A18" s="3">
        <v>6</v>
      </c>
      <c r="B18" s="20" t="s">
        <v>18</v>
      </c>
      <c r="C18" s="29">
        <f t="shared" si="0"/>
        <v>14130.84</v>
      </c>
      <c r="D18" s="21">
        <v>4710.28</v>
      </c>
      <c r="E18" s="21">
        <v>4710.28</v>
      </c>
      <c r="F18" s="21">
        <v>4710.28</v>
      </c>
      <c r="G18" s="9" t="s">
        <v>49</v>
      </c>
    </row>
    <row r="19" spans="1:7" s="5" customFormat="1" ht="149.25" customHeight="1" x14ac:dyDescent="0.25">
      <c r="A19" s="3">
        <v>7</v>
      </c>
      <c r="B19" s="25" t="s">
        <v>19</v>
      </c>
      <c r="C19" s="21">
        <f t="shared" si="0"/>
        <v>84736.73</v>
      </c>
      <c r="D19" s="21">
        <v>28090.71</v>
      </c>
      <c r="E19" s="21">
        <v>28323.01</v>
      </c>
      <c r="F19" s="21">
        <v>28323.01</v>
      </c>
      <c r="G19" s="15" t="s">
        <v>53</v>
      </c>
    </row>
    <row r="20" spans="1:7" s="5" customFormat="1" ht="31.5" customHeight="1" x14ac:dyDescent="0.25">
      <c r="A20" s="3">
        <v>8</v>
      </c>
      <c r="B20" s="20" t="s">
        <v>20</v>
      </c>
      <c r="C20" s="29">
        <f t="shared" si="0"/>
        <v>15260.6</v>
      </c>
      <c r="D20" s="21">
        <v>4929.6000000000004</v>
      </c>
      <c r="E20" s="21">
        <v>5165.5</v>
      </c>
      <c r="F20" s="21">
        <v>5165.5</v>
      </c>
      <c r="G20" s="9" t="s">
        <v>52</v>
      </c>
    </row>
    <row r="21" spans="1:7" s="1" customFormat="1" ht="117.75" customHeight="1" x14ac:dyDescent="0.25">
      <c r="A21" s="3">
        <v>9</v>
      </c>
      <c r="B21" s="20" t="s">
        <v>21</v>
      </c>
      <c r="C21" s="29">
        <f t="shared" si="0"/>
        <v>3623.4</v>
      </c>
      <c r="D21" s="21">
        <v>1176.4000000000001</v>
      </c>
      <c r="E21" s="21">
        <v>1223.5</v>
      </c>
      <c r="F21" s="21">
        <v>1223.5</v>
      </c>
      <c r="G21" s="15" t="s">
        <v>56</v>
      </c>
    </row>
    <row r="22" spans="1:7" s="1" customFormat="1" ht="117" customHeight="1" x14ac:dyDescent="0.25">
      <c r="A22" s="3">
        <v>10</v>
      </c>
      <c r="B22" s="20" t="s">
        <v>22</v>
      </c>
      <c r="C22" s="29">
        <f t="shared" si="0"/>
        <v>75108.2</v>
      </c>
      <c r="D22" s="21">
        <v>24385.8</v>
      </c>
      <c r="E22" s="21">
        <v>25361.200000000001</v>
      </c>
      <c r="F22" s="21">
        <v>25361.200000000001</v>
      </c>
      <c r="G22" s="9" t="s">
        <v>51</v>
      </c>
    </row>
    <row r="23" spans="1:7" ht="64.5" customHeight="1" thickBot="1" x14ac:dyDescent="0.3">
      <c r="A23" s="3">
        <v>11</v>
      </c>
      <c r="B23" s="23" t="s">
        <v>23</v>
      </c>
      <c r="C23" s="42">
        <f t="shared" si="0"/>
        <v>21873.9</v>
      </c>
      <c r="D23" s="24">
        <v>7101.9</v>
      </c>
      <c r="E23" s="24">
        <v>7386</v>
      </c>
      <c r="F23" s="24">
        <v>7386</v>
      </c>
      <c r="G23" s="15" t="s">
        <v>54</v>
      </c>
    </row>
    <row r="24" spans="1:7" ht="90" customHeight="1" x14ac:dyDescent="0.25">
      <c r="A24" s="3">
        <v>12</v>
      </c>
      <c r="B24" s="20" t="s">
        <v>9</v>
      </c>
      <c r="C24" s="29">
        <f t="shared" si="0"/>
        <v>4911.99</v>
      </c>
      <c r="D24" s="21">
        <v>1637.33</v>
      </c>
      <c r="E24" s="21">
        <v>1637.33</v>
      </c>
      <c r="F24" s="21">
        <v>1637.33</v>
      </c>
      <c r="G24" s="22" t="s">
        <v>51</v>
      </c>
    </row>
    <row r="25" spans="1:7" s="6" customFormat="1" ht="84" customHeight="1" x14ac:dyDescent="0.25">
      <c r="A25" s="3">
        <v>13</v>
      </c>
      <c r="B25" s="20" t="s">
        <v>24</v>
      </c>
      <c r="C25" s="29">
        <f t="shared" si="0"/>
        <v>137063.49000000002</v>
      </c>
      <c r="D25" s="21">
        <v>45405.03</v>
      </c>
      <c r="E25" s="21">
        <v>45829.23</v>
      </c>
      <c r="F25" s="21">
        <v>45829.23</v>
      </c>
      <c r="G25" s="15" t="s">
        <v>63</v>
      </c>
    </row>
    <row r="26" spans="1:7" s="6" customFormat="1" ht="53.25" customHeight="1" x14ac:dyDescent="0.25">
      <c r="A26" s="3">
        <v>14</v>
      </c>
      <c r="B26" s="26" t="s">
        <v>25</v>
      </c>
      <c r="C26" s="21">
        <f t="shared" si="0"/>
        <v>135589.58000000002</v>
      </c>
      <c r="D26" s="21">
        <v>43915.62</v>
      </c>
      <c r="E26" s="21">
        <v>45836.98</v>
      </c>
      <c r="F26" s="21">
        <v>45836.98</v>
      </c>
      <c r="G26" s="17" t="s">
        <v>46</v>
      </c>
    </row>
    <row r="27" spans="1:7" s="6" customFormat="1" ht="67.5" customHeight="1" x14ac:dyDescent="0.25">
      <c r="A27" s="3">
        <v>15</v>
      </c>
      <c r="B27" s="20" t="s">
        <v>10</v>
      </c>
      <c r="C27" s="29">
        <f t="shared" si="0"/>
        <v>8428.51</v>
      </c>
      <c r="D27" s="21">
        <v>2809.51</v>
      </c>
      <c r="E27" s="21">
        <v>2809.5</v>
      </c>
      <c r="F27" s="21">
        <v>2809.5</v>
      </c>
      <c r="G27" s="15" t="s">
        <v>46</v>
      </c>
    </row>
    <row r="28" spans="1:7" s="6" customFormat="1" ht="275.25" customHeight="1" x14ac:dyDescent="0.25">
      <c r="A28" s="3">
        <v>16</v>
      </c>
      <c r="B28" s="26" t="s">
        <v>26</v>
      </c>
      <c r="C28" s="21">
        <f t="shared" si="0"/>
        <v>13363.45</v>
      </c>
      <c r="D28" s="21">
        <v>4357.59</v>
      </c>
      <c r="E28" s="21">
        <v>4502.93</v>
      </c>
      <c r="F28" s="21">
        <v>4502.93</v>
      </c>
      <c r="G28" s="15" t="s">
        <v>45</v>
      </c>
    </row>
    <row r="29" spans="1:7" s="6" customFormat="1" ht="138" customHeight="1" x14ac:dyDescent="0.25">
      <c r="A29" s="3">
        <v>17</v>
      </c>
      <c r="B29" s="26" t="s">
        <v>27</v>
      </c>
      <c r="C29" s="21">
        <f t="shared" si="0"/>
        <v>1100.6999999999998</v>
      </c>
      <c r="D29" s="21">
        <v>366.9</v>
      </c>
      <c r="E29" s="21">
        <v>366.9</v>
      </c>
      <c r="F29" s="21">
        <v>366.9</v>
      </c>
      <c r="G29" s="15" t="s">
        <v>58</v>
      </c>
    </row>
    <row r="30" spans="1:7" s="6" customFormat="1" ht="73.5" customHeight="1" x14ac:dyDescent="0.25">
      <c r="A30" s="3">
        <v>18</v>
      </c>
      <c r="B30" s="27" t="s">
        <v>28</v>
      </c>
      <c r="C30" s="19">
        <f t="shared" si="0"/>
        <v>5400.72</v>
      </c>
      <c r="D30" s="19">
        <v>1754.04</v>
      </c>
      <c r="E30" s="19">
        <v>1823.34</v>
      </c>
      <c r="F30" s="19">
        <v>1823.34</v>
      </c>
      <c r="G30" s="15" t="s">
        <v>44</v>
      </c>
    </row>
    <row r="31" spans="1:7" s="6" customFormat="1" ht="65.25" customHeight="1" x14ac:dyDescent="0.25">
      <c r="A31" s="3">
        <v>19</v>
      </c>
      <c r="B31" s="26" t="s">
        <v>29</v>
      </c>
      <c r="C31" s="21">
        <f t="shared" si="0"/>
        <v>78.599999999999994</v>
      </c>
      <c r="D31" s="21">
        <v>26.2</v>
      </c>
      <c r="E31" s="21">
        <v>26.2</v>
      </c>
      <c r="F31" s="21">
        <v>26.2</v>
      </c>
      <c r="G31" s="17" t="s">
        <v>55</v>
      </c>
    </row>
    <row r="32" spans="1:7" s="6" customFormat="1" ht="137.25" customHeight="1" x14ac:dyDescent="0.25">
      <c r="A32" s="3">
        <v>20</v>
      </c>
      <c r="B32" s="26" t="s">
        <v>77</v>
      </c>
      <c r="C32" s="21">
        <f t="shared" si="0"/>
        <v>1188</v>
      </c>
      <c r="D32" s="21">
        <v>396</v>
      </c>
      <c r="E32" s="21">
        <v>396</v>
      </c>
      <c r="F32" s="21">
        <v>396</v>
      </c>
      <c r="G32" s="17" t="s">
        <v>55</v>
      </c>
    </row>
    <row r="33" spans="1:7" s="6" customFormat="1" ht="119.25" customHeight="1" x14ac:dyDescent="0.25">
      <c r="A33" s="3">
        <v>21</v>
      </c>
      <c r="B33" s="26" t="s">
        <v>50</v>
      </c>
      <c r="C33" s="21">
        <f t="shared" si="0"/>
        <v>345.9</v>
      </c>
      <c r="D33" s="21">
        <v>112.3</v>
      </c>
      <c r="E33" s="21">
        <v>116.8</v>
      </c>
      <c r="F33" s="21">
        <v>116.8</v>
      </c>
      <c r="G33" s="15" t="s">
        <v>57</v>
      </c>
    </row>
    <row r="34" spans="1:7" s="6" customFormat="1" ht="115.5" customHeight="1" x14ac:dyDescent="0.25">
      <c r="A34" s="3">
        <v>22</v>
      </c>
      <c r="B34" s="26" t="s">
        <v>66</v>
      </c>
      <c r="C34" s="21">
        <f t="shared" si="0"/>
        <v>6000</v>
      </c>
      <c r="D34" s="21">
        <v>2000</v>
      </c>
      <c r="E34" s="21">
        <v>2000</v>
      </c>
      <c r="F34" s="21">
        <v>2000</v>
      </c>
      <c r="G34" s="17" t="s">
        <v>69</v>
      </c>
    </row>
    <row r="35" spans="1:7" s="6" customFormat="1" ht="110.25" customHeight="1" x14ac:dyDescent="0.25">
      <c r="A35" s="3">
        <v>23</v>
      </c>
      <c r="B35" s="28" t="s">
        <v>79</v>
      </c>
      <c r="C35" s="29">
        <f t="shared" si="0"/>
        <v>40612.800000000003</v>
      </c>
      <c r="D35" s="21">
        <v>13537.6</v>
      </c>
      <c r="E35" s="21">
        <v>13537.6</v>
      </c>
      <c r="F35" s="21">
        <v>13537.6</v>
      </c>
      <c r="G35" s="22" t="s">
        <v>51</v>
      </c>
    </row>
    <row r="36" spans="1:7" s="6" customFormat="1" ht="63" customHeight="1" x14ac:dyDescent="0.25">
      <c r="A36" s="3">
        <v>24</v>
      </c>
      <c r="B36" s="28" t="s">
        <v>67</v>
      </c>
      <c r="C36" s="29">
        <f t="shared" ref="C36:C37" si="2">SUM(D36:F36)</f>
        <v>0.30000000000000004</v>
      </c>
      <c r="D36" s="21">
        <v>0.1</v>
      </c>
      <c r="E36" s="21">
        <v>0.1</v>
      </c>
      <c r="F36" s="21">
        <v>0.1</v>
      </c>
      <c r="G36" s="22" t="s">
        <v>68</v>
      </c>
    </row>
    <row r="37" spans="1:7" s="6" customFormat="1" ht="72.75" customHeight="1" x14ac:dyDescent="0.25">
      <c r="A37" s="3">
        <v>25</v>
      </c>
      <c r="B37" s="28" t="s">
        <v>78</v>
      </c>
      <c r="C37" s="29">
        <f t="shared" si="2"/>
        <v>331.5</v>
      </c>
      <c r="D37" s="21">
        <v>110.5</v>
      </c>
      <c r="E37" s="21">
        <v>110.5</v>
      </c>
      <c r="F37" s="21">
        <v>110.5</v>
      </c>
      <c r="G37" s="22"/>
    </row>
    <row r="38" spans="1:7" s="6" customFormat="1" ht="99.75" customHeight="1" x14ac:dyDescent="0.25">
      <c r="A38" s="3">
        <v>26</v>
      </c>
      <c r="B38" s="31" t="s">
        <v>71</v>
      </c>
      <c r="C38" s="29">
        <f>D38+E38+F38</f>
        <v>515.6</v>
      </c>
      <c r="D38" s="21">
        <v>167.4</v>
      </c>
      <c r="E38" s="21">
        <v>174.1</v>
      </c>
      <c r="F38" s="21">
        <v>174.1</v>
      </c>
      <c r="G38" s="33" t="s">
        <v>72</v>
      </c>
    </row>
    <row r="39" spans="1:7" ht="15.75" x14ac:dyDescent="0.25">
      <c r="A39" s="4"/>
      <c r="B39" s="11" t="s">
        <v>8</v>
      </c>
      <c r="C39" s="30">
        <f>D39+E39+F39</f>
        <v>751727.38000000012</v>
      </c>
      <c r="D39" s="10">
        <f>SUM(D13:D35)+D36+D37+D38</f>
        <v>246405.7</v>
      </c>
      <c r="E39" s="8">
        <f>E38+E37+E36+E35+E34+E33+E32+E31+E30+E29+E28+E27+E26+E25+E24+E23+E22+E21+E20+E19+E18+E17+E16+E15+E14+E13</f>
        <v>252660.84000000003</v>
      </c>
      <c r="F39" s="8">
        <f>+F38+F37+F36+F35+F34+F33+F32+F31+F30+F29+F28+F27+F26+F25+F24+F23+F22+F21+F20+F19+F18+F17+F16+F15+F14+F13</f>
        <v>252660.84000000003</v>
      </c>
      <c r="G39" s="9" t="s">
        <v>60</v>
      </c>
    </row>
    <row r="40" spans="1:7" ht="24.75" customHeight="1" x14ac:dyDescent="0.25">
      <c r="A40" s="45" t="s">
        <v>30</v>
      </c>
      <c r="B40" s="46"/>
      <c r="C40" s="46"/>
      <c r="D40" s="46"/>
      <c r="E40" s="46"/>
      <c r="F40" s="46"/>
      <c r="G40" s="47"/>
    </row>
    <row r="41" spans="1:7" ht="100.5" customHeight="1" x14ac:dyDescent="0.25">
      <c r="A41" s="3" t="s">
        <v>34</v>
      </c>
      <c r="B41" s="35" t="s">
        <v>11</v>
      </c>
      <c r="C41" s="40">
        <f>SUM(D41:F41)</f>
        <v>42.42</v>
      </c>
      <c r="D41" s="16">
        <v>14.14</v>
      </c>
      <c r="E41" s="16">
        <v>14.14</v>
      </c>
      <c r="F41" s="16">
        <v>14.14</v>
      </c>
      <c r="G41" s="32" t="s">
        <v>80</v>
      </c>
    </row>
    <row r="42" spans="1:7" ht="177" customHeight="1" x14ac:dyDescent="0.25">
      <c r="A42" s="3" t="s">
        <v>35</v>
      </c>
      <c r="B42" s="32" t="s">
        <v>65</v>
      </c>
      <c r="C42" s="40">
        <f t="shared" ref="C42:C49" si="3">SUM(D42:F42)</f>
        <v>6587.9400000000005</v>
      </c>
      <c r="D42" s="16">
        <v>2195.98</v>
      </c>
      <c r="E42" s="16">
        <v>2195.98</v>
      </c>
      <c r="F42" s="16">
        <v>2195.98</v>
      </c>
      <c r="G42" s="32" t="s">
        <v>81</v>
      </c>
    </row>
    <row r="43" spans="1:7" ht="141.75" customHeight="1" x14ac:dyDescent="0.25">
      <c r="A43" s="3" t="s">
        <v>36</v>
      </c>
      <c r="B43" s="36" t="s">
        <v>83</v>
      </c>
      <c r="C43" s="29">
        <f t="shared" si="3"/>
        <v>20913.27</v>
      </c>
      <c r="D43" s="21">
        <v>6971.09</v>
      </c>
      <c r="E43" s="21">
        <v>6971.09</v>
      </c>
      <c r="F43" s="21">
        <v>6971.09</v>
      </c>
      <c r="G43" s="17" t="s">
        <v>88</v>
      </c>
    </row>
    <row r="44" spans="1:7" ht="154.5" customHeight="1" x14ac:dyDescent="0.25">
      <c r="A44" s="3" t="s">
        <v>37</v>
      </c>
      <c r="B44" s="37" t="s">
        <v>12</v>
      </c>
      <c r="C44" s="21">
        <f t="shared" si="3"/>
        <v>1810.6799999999998</v>
      </c>
      <c r="D44" s="21">
        <v>603.55999999999995</v>
      </c>
      <c r="E44" s="21">
        <v>603.55999999999995</v>
      </c>
      <c r="F44" s="21">
        <v>603.55999999999995</v>
      </c>
      <c r="G44" s="32" t="s">
        <v>89</v>
      </c>
    </row>
    <row r="45" spans="1:7" ht="233.25" customHeight="1" x14ac:dyDescent="0.25">
      <c r="A45" s="3" t="s">
        <v>38</v>
      </c>
      <c r="B45" s="37" t="s">
        <v>13</v>
      </c>
      <c r="C45" s="21">
        <f t="shared" si="3"/>
        <v>1650</v>
      </c>
      <c r="D45" s="21">
        <v>550</v>
      </c>
      <c r="E45" s="21">
        <v>550</v>
      </c>
      <c r="F45" s="21">
        <v>550</v>
      </c>
      <c r="G45" s="32" t="s">
        <v>82</v>
      </c>
    </row>
    <row r="46" spans="1:7" s="6" customFormat="1" ht="249" customHeight="1" x14ac:dyDescent="0.25">
      <c r="A46" s="3" t="s">
        <v>39</v>
      </c>
      <c r="B46" s="38" t="s">
        <v>73</v>
      </c>
      <c r="C46" s="21">
        <f>D46+E46+F46</f>
        <v>2700</v>
      </c>
      <c r="D46" s="21">
        <v>900</v>
      </c>
      <c r="E46" s="21">
        <v>900</v>
      </c>
      <c r="F46" s="21">
        <v>900</v>
      </c>
      <c r="G46" s="32" t="s">
        <v>91</v>
      </c>
    </row>
    <row r="47" spans="1:7" s="6" customFormat="1" ht="297.75" customHeight="1" x14ac:dyDescent="0.25">
      <c r="A47" s="3" t="s">
        <v>70</v>
      </c>
      <c r="B47" s="43" t="s">
        <v>84</v>
      </c>
      <c r="C47" s="21">
        <f>D47+E47+F47</f>
        <v>33600</v>
      </c>
      <c r="D47" s="21">
        <v>11200</v>
      </c>
      <c r="E47" s="21">
        <v>11200</v>
      </c>
      <c r="F47" s="16">
        <v>11200</v>
      </c>
      <c r="G47" s="32" t="s">
        <v>90</v>
      </c>
    </row>
    <row r="48" spans="1:7" s="6" customFormat="1" ht="101.25" customHeight="1" x14ac:dyDescent="0.25">
      <c r="A48" s="3" t="s">
        <v>86</v>
      </c>
      <c r="B48" s="43" t="s">
        <v>85</v>
      </c>
      <c r="C48" s="21">
        <f>D48+E48+F48</f>
        <v>4500</v>
      </c>
      <c r="D48" s="21">
        <v>1500</v>
      </c>
      <c r="E48" s="21">
        <v>1500</v>
      </c>
      <c r="F48" s="16">
        <v>1500</v>
      </c>
      <c r="G48" s="32" t="s">
        <v>92</v>
      </c>
    </row>
    <row r="49" spans="1:7" ht="45" customHeight="1" x14ac:dyDescent="0.25">
      <c r="A49" s="3" t="s">
        <v>87</v>
      </c>
      <c r="B49" s="39" t="s">
        <v>31</v>
      </c>
      <c r="C49" s="16">
        <f t="shared" si="3"/>
        <v>1320</v>
      </c>
      <c r="D49" s="16">
        <v>440</v>
      </c>
      <c r="E49" s="16">
        <v>440</v>
      </c>
      <c r="F49" s="16">
        <v>440</v>
      </c>
      <c r="G49" s="34" t="s">
        <v>64</v>
      </c>
    </row>
    <row r="50" spans="1:7" ht="15.75" x14ac:dyDescent="0.25">
      <c r="A50" s="4"/>
      <c r="B50" s="11" t="s">
        <v>32</v>
      </c>
      <c r="C50" s="10">
        <f>SUM(D50:F50)</f>
        <v>73124.31</v>
      </c>
      <c r="D50" s="10">
        <f>SUM(D41:D49)</f>
        <v>24374.769999999997</v>
      </c>
      <c r="E50" s="10">
        <f>SUM(E41:E49)</f>
        <v>24374.769999999997</v>
      </c>
      <c r="F50" s="10">
        <f>SUM(F41:F49)</f>
        <v>24374.769999999997</v>
      </c>
      <c r="G50" s="9" t="s">
        <v>60</v>
      </c>
    </row>
    <row r="51" spans="1:7" ht="22.5" customHeight="1" x14ac:dyDescent="0.25">
      <c r="A51" s="4"/>
      <c r="B51" s="7" t="s">
        <v>33</v>
      </c>
      <c r="C51" s="8">
        <f>SUM(D51:F51)</f>
        <v>855046.02</v>
      </c>
      <c r="D51" s="10">
        <f>D11+D39+D50</f>
        <v>280771.44</v>
      </c>
      <c r="E51" s="8">
        <f>E11+E39+E50</f>
        <v>287137.29000000004</v>
      </c>
      <c r="F51" s="8">
        <f>F11+F39+F50</f>
        <v>287137.29000000004</v>
      </c>
      <c r="G51" s="9" t="s">
        <v>60</v>
      </c>
    </row>
  </sheetData>
  <mergeCells count="9">
    <mergeCell ref="E1:G1"/>
    <mergeCell ref="A8:G8"/>
    <mergeCell ref="A12:G12"/>
    <mergeCell ref="A40:G40"/>
    <mergeCell ref="A5:A6"/>
    <mergeCell ref="B5:B6"/>
    <mergeCell ref="G5:G6"/>
    <mergeCell ref="B3:G3"/>
    <mergeCell ref="C5:F5"/>
  </mergeCells>
  <pageMargins left="0.7" right="0.7" top="0.75" bottom="0.75" header="0.3" footer="0.3"/>
  <pageSetup paperSize="9" scale="45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User-9-3</dc:creator>
  <cp:lastModifiedBy>Чернова Елена Александровна</cp:lastModifiedBy>
  <cp:lastPrinted>2025-10-28T05:44:30Z</cp:lastPrinted>
  <dcterms:created xsi:type="dcterms:W3CDTF">2022-10-18T11:05:58Z</dcterms:created>
  <dcterms:modified xsi:type="dcterms:W3CDTF">2025-10-28T08:12:47Z</dcterms:modified>
</cp:coreProperties>
</file>